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FICHAS PRESUPUESTARIAS\"/>
    </mc:Choice>
  </mc:AlternateContent>
  <bookViews>
    <workbookView xWindow="-15" yWindow="-15" windowWidth="19260" windowHeight="5955" tabRatio="540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5" i="5" l="1"/>
  <c r="I8" i="5" s="1"/>
  <c r="K8" i="4" s="1"/>
  <c r="D6" i="4"/>
  <c r="I25" i="5"/>
</calcChain>
</file>

<file path=xl/sharedStrings.xml><?xml version="1.0" encoding="utf-8"?>
<sst xmlns="http://schemas.openxmlformats.org/spreadsheetml/2006/main" count="69" uniqueCount="52">
  <si>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</si>
  <si>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</si>
  <si>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</si>
  <si>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</si>
  <si>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</si>
  <si>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</si>
  <si>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</si>
  <si>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</si>
  <si>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</si>
  <si>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</si>
  <si>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</si>
  <si>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</si>
  <si>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</si>
  <si>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</si>
  <si>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</si>
  <si>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</si>
  <si>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</si>
  <si>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</si>
  <si>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</si>
  <si>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</si>
  <si>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</si>
  <si>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</si>
  <si>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</si>
  <si>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</si>
  <si>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</si>
  <si>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</si>
  <si>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CENTRO DE INICIACION PROFESIONAL</t>
  </si>
  <si>
    <t>JEFATURA DE EMPLEO Y COMERCIO</t>
  </si>
  <si>
    <t>1. El objetivo es el mantenimiento y financiación del Centro de Iniciación Profesional, con el fin de apoyar la inserción social y laboral de jóvenes con experiencias previas de fracaso escolar.</t>
  </si>
  <si>
    <t>Contratos Centro Iniciación Profesional</t>
  </si>
  <si>
    <t>1. Porcentaje de financiación externa para el Centro.</t>
  </si>
  <si>
    <t>Subv. G.V. / Coste Total</t>
  </si>
  <si>
    <t>Coste Total / Nº alumnos</t>
  </si>
  <si>
    <t>1. Alcanzar un nivel alto de obtención de titulación en enseñanza secundaria obligatoria.</t>
  </si>
  <si>
    <t>2. Lograr un nivel alto de obtención de certificación en el centro.</t>
  </si>
  <si>
    <t>Además del mantenimiento de edificio, instalaciones, mobiliario y material específico, se contrata la gestión docente del centro con una entidad externa.</t>
  </si>
  <si>
    <t>1, Convertirse en una alternativa real de formación para jóvenes de Basauri</t>
  </si>
  <si>
    <t>Alumnado de Basauri / Total de alumnado</t>
  </si>
  <si>
    <t>% obtención de certificación: Alumnado con Certificado / Total de alumnado</t>
  </si>
  <si>
    <t>2. Optimización del Coste Total por alumno/a.</t>
  </si>
  <si>
    <t>% obtención ESO: Alumnado que logra Graduado ESO / Total alumnado matriculado en módulos voluntarios</t>
  </si>
  <si>
    <t>PREVISIONES: 40%</t>
  </si>
  <si>
    <t>PREVISIONES 30%</t>
  </si>
  <si>
    <t>PREVISIONES 50%</t>
  </si>
  <si>
    <t>Considerando todos los gastos, la subvención y la aportación de Etxebarri. Previsiones &gt;90%</t>
  </si>
  <si>
    <t>Sobre los gastos totales (incluídos los generales)  y nºalumnos</t>
  </si>
  <si>
    <t>RMC. Maquinaria, instalaciones y utillaje</t>
  </si>
  <si>
    <t>TECNICA DE EMPLEO E INMIGRACION</t>
  </si>
  <si>
    <t>Inversiones Maquinaria, instalaciones y utillaje</t>
  </si>
  <si>
    <t>RESULTADOS</t>
  </si>
  <si>
    <t>&gt; 90%</t>
  </si>
  <si>
    <t>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</si>
</sst>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\ &quot;€&quot;"/>
    <numFmt numFmtId="166" formatCode="_-* #,##0.00\ [$€-C0A]_-;\-* #,##0.00\ [$€-C0A]_-;_-* &quot;-&quot;??\ [$€-C0A]_-;_-@_-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2" fillId="0" borderId="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65" fontId="2" fillId="0" borderId="0" xfId="0" applyNumberFormat="1" applyFont="1" applyFill="1"/>
    <xf numFmtId="166" fontId="0" fillId="0" borderId="0" xfId="0" applyNumberFormat="1" applyFill="1"/>
    <xf numFmtId="4" fontId="0" fillId="0" borderId="0" xfId="0" applyNumberFormat="1" applyFill="1"/>
    <xf numFmtId="166" fontId="3" fillId="0" borderId="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/>
    <xf numFmtId="4" fontId="2" fillId="0" borderId="14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6" borderId="4" xfId="0" applyFont="1" applyFill="1" applyBorder="1" applyAlignment="1">
      <alignment horizontal="center" vertical="justify"/>
    </xf>
    <xf numFmtId="9" fontId="3" fillId="6" borderId="4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9" fontId="3" fillId="6" borderId="4" xfId="1" applyFont="1" applyFill="1" applyBorder="1" applyAlignment="1">
      <alignment horizontal="center" vertical="center" wrapText="1"/>
    </xf>
    <xf numFmtId="0" fontId="0" fillId="6" borderId="0" xfId="0" applyFill="1"/>
    <xf numFmtId="166" fontId="3" fillId="6" borderId="4" xfId="0" applyNumberFormat="1" applyFont="1" applyFill="1" applyBorder="1" applyAlignment="1">
      <alignment horizontal="center" vertical="center" wrapText="1"/>
    </xf>
    <xf numFmtId="164" fontId="3" fillId="6" borderId="4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0" fillId="0" borderId="5" xfId="0" applyFill="1" applyBorder="1" applyAlignment="1"/>
    <xf numFmtId="0" fontId="2" fillId="0" borderId="4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5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2" fillId="3" borderId="7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5" fillId="3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  <xf numFmtId="9" fontId="3" fillId="0" borderId="4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9"/>
  <sheetViews>
    <sheetView tabSelected="1" topLeftCell="A4" zoomScale="90" zoomScaleNormal="90" workbookViewId="0">
      <selection activeCell="F32" sqref="F3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54" t="s">
        <v>22</v>
      </c>
      <c r="C4" s="55"/>
      <c r="D4" s="55"/>
      <c r="E4" s="55"/>
      <c r="F4" s="55"/>
      <c r="G4" s="55"/>
      <c r="H4" s="55"/>
      <c r="I4" s="56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2412</v>
      </c>
      <c r="D6" s="10" t="s">
        <v>11</v>
      </c>
      <c r="E6" s="52" t="s">
        <v>26</v>
      </c>
      <c r="F6" s="57"/>
      <c r="G6" s="57"/>
      <c r="H6" s="57"/>
      <c r="I6" s="5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0" t="s">
        <v>9</v>
      </c>
      <c r="C8" s="52" t="s">
        <v>47</v>
      </c>
      <c r="D8" s="59"/>
      <c r="E8" s="59"/>
      <c r="F8" s="59"/>
      <c r="G8" s="53"/>
      <c r="H8" s="10" t="s">
        <v>13</v>
      </c>
      <c r="I8" s="16">
        <f>+F25</f>
        <v>673202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52" t="s">
        <v>25</v>
      </c>
      <c r="D10" s="59"/>
      <c r="E10" s="53"/>
      <c r="F10" s="10" t="s">
        <v>12</v>
      </c>
      <c r="G10" s="49" t="s">
        <v>24</v>
      </c>
      <c r="H10" s="79"/>
      <c r="I10" s="80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81" t="s">
        <v>14</v>
      </c>
      <c r="C12" s="81"/>
      <c r="D12" s="81"/>
      <c r="E12" s="81"/>
      <c r="F12" s="81"/>
      <c r="G12" s="81"/>
      <c r="H12" s="81"/>
      <c r="I12" s="81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82" t="s">
        <v>15</v>
      </c>
      <c r="C14" s="83"/>
      <c r="D14" s="84"/>
      <c r="E14" s="85"/>
      <c r="F14" s="77" t="s">
        <v>20</v>
      </c>
      <c r="G14" s="78"/>
      <c r="H14" s="78"/>
      <c r="I14" s="78"/>
    </row>
    <row r="15" spans="2:9" ht="25.15" customHeight="1" x14ac:dyDescent="0.2">
      <c r="B15" s="66" t="s">
        <v>28</v>
      </c>
      <c r="C15" s="67"/>
      <c r="D15" s="75"/>
      <c r="E15" s="76"/>
      <c r="F15" s="66" t="s">
        <v>35</v>
      </c>
      <c r="G15" s="67"/>
      <c r="H15" s="67"/>
      <c r="I15" s="68"/>
    </row>
    <row r="16" spans="2:9" ht="25.15" customHeight="1" x14ac:dyDescent="0.2">
      <c r="B16" s="69"/>
      <c r="C16" s="70"/>
      <c r="D16" s="70"/>
      <c r="E16" s="71"/>
      <c r="F16" s="69"/>
      <c r="G16" s="70"/>
      <c r="H16" s="70"/>
      <c r="I16" s="71"/>
    </row>
    <row r="17" spans="2:10" ht="25.15" customHeight="1" x14ac:dyDescent="0.2">
      <c r="B17" s="72"/>
      <c r="C17" s="73"/>
      <c r="D17" s="73"/>
      <c r="E17" s="74"/>
      <c r="F17" s="72"/>
      <c r="G17" s="73"/>
      <c r="H17" s="73"/>
      <c r="I17" s="74"/>
    </row>
    <row r="18" spans="2:10" x14ac:dyDescent="0.2">
      <c r="B18" s="4"/>
      <c r="C18" s="4"/>
      <c r="D18" s="4"/>
      <c r="E18" s="4"/>
      <c r="F18" s="4"/>
      <c r="G18" s="4"/>
      <c r="H18" s="4"/>
      <c r="I18" s="4"/>
    </row>
    <row r="19" spans="2:10" x14ac:dyDescent="0.2">
      <c r="B19" s="4"/>
      <c r="C19" s="4"/>
      <c r="D19" s="4"/>
      <c r="E19" s="4"/>
      <c r="F19" s="4"/>
      <c r="G19" s="4"/>
      <c r="H19" s="4"/>
      <c r="I19" s="4"/>
    </row>
    <row r="20" spans="2:10" s="5" customFormat="1" ht="26.45" customHeight="1" x14ac:dyDescent="0.2">
      <c r="B20" s="19" t="s">
        <v>16</v>
      </c>
      <c r="C20" s="63" t="s">
        <v>23</v>
      </c>
      <c r="D20" s="64"/>
      <c r="E20" s="65"/>
      <c r="F20" s="19" t="s">
        <v>17</v>
      </c>
      <c r="G20" s="86" t="s">
        <v>19</v>
      </c>
      <c r="H20" s="86"/>
      <c r="I20" s="19" t="s">
        <v>18</v>
      </c>
    </row>
    <row r="21" spans="2:10" s="15" customFormat="1" ht="25.15" customHeight="1" x14ac:dyDescent="0.2">
      <c r="B21" s="27">
        <v>22704</v>
      </c>
      <c r="C21" s="60" t="s">
        <v>29</v>
      </c>
      <c r="D21" s="61"/>
      <c r="E21" s="62"/>
      <c r="F21" s="32">
        <v>663200</v>
      </c>
      <c r="G21" s="52">
        <v>41003</v>
      </c>
      <c r="H21" s="53"/>
      <c r="I21" s="16">
        <v>649070.15</v>
      </c>
    </row>
    <row r="22" spans="2:10" s="15" customFormat="1" ht="25.15" customHeight="1" x14ac:dyDescent="0.2">
      <c r="B22" s="3">
        <v>21201</v>
      </c>
      <c r="C22" s="49" t="s">
        <v>46</v>
      </c>
      <c r="D22" s="50"/>
      <c r="E22" s="51"/>
      <c r="F22" s="17">
        <v>10000</v>
      </c>
      <c r="G22" s="52">
        <v>42201</v>
      </c>
      <c r="H22" s="53"/>
      <c r="I22" s="16">
        <v>0</v>
      </c>
    </row>
    <row r="23" spans="2:10" s="15" customFormat="1" ht="25.15" customHeight="1" x14ac:dyDescent="0.2">
      <c r="B23" s="3">
        <v>62301</v>
      </c>
      <c r="C23" s="49" t="s">
        <v>48</v>
      </c>
      <c r="D23" s="50"/>
      <c r="E23" s="51"/>
      <c r="F23" s="36">
        <v>1</v>
      </c>
      <c r="G23" s="52"/>
      <c r="H23" s="53"/>
      <c r="I23" s="37"/>
    </row>
    <row r="24" spans="2:10" s="15" customFormat="1" ht="25.15" customHeight="1" x14ac:dyDescent="0.2">
      <c r="B24" s="3">
        <v>62501</v>
      </c>
      <c r="C24" s="49" t="s">
        <v>51</v>
      </c>
      <c r="D24" s="50"/>
      <c r="E24" s="51"/>
      <c r="F24" s="36">
        <v>1</v>
      </c>
      <c r="G24" s="52"/>
      <c r="H24" s="53"/>
      <c r="I24" s="37"/>
    </row>
    <row r="25" spans="2:10" ht="25.9" customHeight="1" thickBot="1" x14ac:dyDescent="0.25">
      <c r="B25" s="47"/>
      <c r="C25" s="47"/>
      <c r="D25" s="12"/>
      <c r="E25" s="13"/>
      <c r="F25" s="14">
        <f>SUM(F21:F24)</f>
        <v>673202</v>
      </c>
      <c r="G25" s="47"/>
      <c r="H25" s="48"/>
      <c r="I25" s="18">
        <f>SUM(I21:I22)</f>
        <v>649070.15</v>
      </c>
    </row>
    <row r="26" spans="2:10" ht="13.5" thickTop="1" x14ac:dyDescent="0.2"/>
    <row r="27" spans="2:10" x14ac:dyDescent="0.2">
      <c r="B27" s="6"/>
      <c r="F27" s="33"/>
    </row>
    <row r="28" spans="2:10" x14ac:dyDescent="0.2">
      <c r="J28" s="34"/>
    </row>
    <row r="29" spans="2:10" x14ac:dyDescent="0.2">
      <c r="F29" s="34"/>
    </row>
  </sheetData>
  <mergeCells count="22">
    <mergeCell ref="B4:I4"/>
    <mergeCell ref="E6:I6"/>
    <mergeCell ref="C8:G8"/>
    <mergeCell ref="C10:E10"/>
    <mergeCell ref="C21:E21"/>
    <mergeCell ref="C20:E20"/>
    <mergeCell ref="F15:I17"/>
    <mergeCell ref="B15:E17"/>
    <mergeCell ref="F14:I14"/>
    <mergeCell ref="G10:I10"/>
    <mergeCell ref="B12:I12"/>
    <mergeCell ref="B14:E14"/>
    <mergeCell ref="G20:H20"/>
    <mergeCell ref="B25:C25"/>
    <mergeCell ref="G25:H25"/>
    <mergeCell ref="C22:E22"/>
    <mergeCell ref="G22:H22"/>
    <mergeCell ref="G21:H21"/>
    <mergeCell ref="C24:E24"/>
    <mergeCell ref="G24:H24"/>
    <mergeCell ref="C23:E23"/>
    <mergeCell ref="G23:H23"/>
  </mergeCells>
  <phoneticPr fontId="0" type="noConversion"/>
  <pageMargins left="0.75" right="0.78740157480314965" top="1" bottom="1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topLeftCell="A10" workbookViewId="0">
      <selection activeCell="G27" sqref="G27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20.5703125" style="1" customWidth="1"/>
    <col min="12" max="16384" width="11.5703125" style="1"/>
  </cols>
  <sheetData>
    <row r="4" spans="2:11" ht="24.75" customHeight="1" x14ac:dyDescent="0.2">
      <c r="B4" s="54" t="s">
        <v>21</v>
      </c>
      <c r="C4" s="118"/>
      <c r="D4" s="118"/>
      <c r="E4" s="118"/>
      <c r="F4" s="118"/>
      <c r="G4" s="118"/>
      <c r="H4" s="118"/>
      <c r="I4" s="118"/>
      <c r="J4" s="118"/>
      <c r="K4" s="118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119" t="s">
        <v>8</v>
      </c>
      <c r="C6" s="120"/>
      <c r="D6" s="3">
        <f>+'FICHA PRESUPUESTARIA'!C6</f>
        <v>2412</v>
      </c>
      <c r="E6" s="10" t="s">
        <v>11</v>
      </c>
      <c r="F6" s="52" t="s">
        <v>26</v>
      </c>
      <c r="G6" s="57"/>
      <c r="H6" s="57"/>
      <c r="I6" s="57"/>
      <c r="J6" s="57"/>
      <c r="K6" s="58"/>
    </row>
    <row r="7" spans="2:11" x14ac:dyDescent="0.2">
      <c r="B7" s="9"/>
      <c r="C7" s="8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121" t="s">
        <v>9</v>
      </c>
      <c r="C8" s="122"/>
      <c r="D8" s="52" t="s">
        <v>27</v>
      </c>
      <c r="E8" s="59"/>
      <c r="F8" s="59"/>
      <c r="G8" s="59"/>
      <c r="H8" s="59"/>
      <c r="I8" s="53"/>
      <c r="J8" s="10" t="s">
        <v>13</v>
      </c>
      <c r="K8" s="21">
        <f>+'FICHA PRESUPUESTARIA'!I8</f>
        <v>673202</v>
      </c>
    </row>
    <row r="9" spans="2:11" ht="13.9" customHeight="1" x14ac:dyDescent="0.2">
      <c r="B9" s="9"/>
      <c r="C9" s="7"/>
      <c r="D9" s="2"/>
      <c r="E9" s="2"/>
      <c r="F9" s="2"/>
      <c r="G9" s="2"/>
      <c r="H9" s="2"/>
      <c r="I9" s="2"/>
      <c r="J9" s="2"/>
      <c r="K9" s="2"/>
    </row>
    <row r="10" spans="2:11" x14ac:dyDescent="0.2">
      <c r="B10" s="119" t="s">
        <v>10</v>
      </c>
      <c r="C10" s="120"/>
      <c r="D10" s="52" t="s">
        <v>25</v>
      </c>
      <c r="E10" s="59"/>
      <c r="F10" s="53"/>
      <c r="G10" s="10" t="s">
        <v>12</v>
      </c>
      <c r="H10" s="38"/>
      <c r="I10" s="49" t="s">
        <v>24</v>
      </c>
      <c r="J10" s="79"/>
      <c r="K10" s="80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106" t="s">
        <v>7</v>
      </c>
      <c r="C12" s="107"/>
      <c r="D12" s="107"/>
      <c r="E12" s="107"/>
      <c r="F12" s="107"/>
      <c r="G12" s="107"/>
      <c r="H12" s="107"/>
      <c r="I12" s="107"/>
      <c r="J12" s="107"/>
      <c r="K12" s="108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5" customFormat="1" ht="23.25" customHeight="1" x14ac:dyDescent="0.2">
      <c r="B14" s="109" t="s">
        <v>4</v>
      </c>
      <c r="C14" s="96" t="s">
        <v>0</v>
      </c>
      <c r="D14" s="97"/>
      <c r="E14" s="98"/>
      <c r="F14" s="11" t="s">
        <v>3</v>
      </c>
      <c r="G14" s="11" t="s">
        <v>1</v>
      </c>
      <c r="H14" s="39" t="s">
        <v>49</v>
      </c>
      <c r="I14" s="96" t="s">
        <v>2</v>
      </c>
      <c r="J14" s="97"/>
      <c r="K14" s="98"/>
    </row>
    <row r="15" spans="2:11" ht="39.950000000000003" customHeight="1" x14ac:dyDescent="0.2">
      <c r="B15" s="110"/>
      <c r="C15" s="87" t="s">
        <v>36</v>
      </c>
      <c r="D15" s="88"/>
      <c r="E15" s="89"/>
      <c r="F15" s="23" t="s">
        <v>37</v>
      </c>
      <c r="G15" s="26">
        <v>0.4</v>
      </c>
      <c r="H15" s="40"/>
      <c r="I15" s="105" t="s">
        <v>41</v>
      </c>
      <c r="J15" s="100"/>
      <c r="K15" s="101"/>
    </row>
    <row r="16" spans="2:11" ht="39.950000000000003" customHeight="1" x14ac:dyDescent="0.2">
      <c r="B16" s="110"/>
      <c r="C16" s="99"/>
      <c r="D16" s="100"/>
      <c r="E16" s="101"/>
      <c r="F16" s="23"/>
      <c r="G16" s="24"/>
      <c r="H16" s="41"/>
      <c r="I16" s="87"/>
      <c r="J16" s="88"/>
      <c r="K16" s="89"/>
    </row>
    <row r="17" spans="2:11" ht="39.950000000000003" customHeight="1" x14ac:dyDescent="0.2">
      <c r="B17" s="111"/>
      <c r="C17" s="87"/>
      <c r="D17" s="88"/>
      <c r="E17" s="89"/>
      <c r="F17" s="23"/>
      <c r="G17" s="26"/>
      <c r="H17" s="40"/>
      <c r="I17" s="102"/>
      <c r="J17" s="103"/>
      <c r="K17" s="104"/>
    </row>
    <row r="18" spans="2:11" x14ac:dyDescent="0.2">
      <c r="C18" s="4"/>
      <c r="D18" s="4"/>
      <c r="E18" s="4"/>
      <c r="F18" s="4"/>
      <c r="G18" s="4"/>
      <c r="H18" s="42"/>
      <c r="I18" s="4"/>
      <c r="J18" s="4"/>
      <c r="K18" s="4"/>
    </row>
    <row r="19" spans="2:11" ht="25.5" customHeight="1" x14ac:dyDescent="0.2">
      <c r="B19" s="112" t="s">
        <v>6</v>
      </c>
      <c r="C19" s="96" t="s">
        <v>0</v>
      </c>
      <c r="D19" s="97"/>
      <c r="E19" s="98"/>
      <c r="F19" s="11" t="s">
        <v>3</v>
      </c>
      <c r="G19" s="11" t="s">
        <v>1</v>
      </c>
      <c r="H19" s="39"/>
      <c r="I19" s="96" t="s">
        <v>2</v>
      </c>
      <c r="J19" s="97"/>
      <c r="K19" s="98"/>
    </row>
    <row r="20" spans="2:11" ht="39.950000000000003" customHeight="1" x14ac:dyDescent="0.2">
      <c r="B20" s="113"/>
      <c r="C20" s="99" t="s">
        <v>33</v>
      </c>
      <c r="D20" s="100"/>
      <c r="E20" s="101"/>
      <c r="F20" s="22" t="s">
        <v>40</v>
      </c>
      <c r="G20" s="31">
        <v>0.3</v>
      </c>
      <c r="H20" s="43"/>
      <c r="I20" s="105" t="s">
        <v>42</v>
      </c>
      <c r="J20" s="100"/>
      <c r="K20" s="101"/>
    </row>
    <row r="21" spans="2:11" ht="39.950000000000003" customHeight="1" x14ac:dyDescent="0.2">
      <c r="B21" s="113"/>
      <c r="C21" s="99" t="s">
        <v>34</v>
      </c>
      <c r="D21" s="100"/>
      <c r="E21" s="101"/>
      <c r="F21" s="23" t="s">
        <v>38</v>
      </c>
      <c r="G21" s="30">
        <v>0.5</v>
      </c>
      <c r="H21" s="43"/>
      <c r="I21" s="123" t="s">
        <v>43</v>
      </c>
      <c r="J21" s="88"/>
      <c r="K21" s="89"/>
    </row>
    <row r="22" spans="2:11" ht="39.950000000000003" customHeight="1" x14ac:dyDescent="0.2">
      <c r="B22" s="114"/>
      <c r="C22" s="99"/>
      <c r="D22" s="100"/>
      <c r="E22" s="101"/>
      <c r="F22" s="23"/>
      <c r="G22" s="24"/>
      <c r="H22" s="41"/>
      <c r="I22" s="102"/>
      <c r="J22" s="103"/>
      <c r="K22" s="104"/>
    </row>
    <row r="23" spans="2:11" x14ac:dyDescent="0.2">
      <c r="H23" s="44"/>
    </row>
    <row r="24" spans="2:11" ht="25.5" customHeight="1" x14ac:dyDescent="0.2">
      <c r="B24" s="115" t="s">
        <v>5</v>
      </c>
      <c r="C24" s="96" t="s">
        <v>0</v>
      </c>
      <c r="D24" s="97"/>
      <c r="E24" s="98"/>
      <c r="F24" s="11" t="s">
        <v>3</v>
      </c>
      <c r="G24" s="11" t="s">
        <v>1</v>
      </c>
      <c r="H24" s="39"/>
      <c r="I24" s="96" t="s">
        <v>2</v>
      </c>
      <c r="J24" s="97"/>
      <c r="K24" s="98"/>
    </row>
    <row r="25" spans="2:11" ht="39.950000000000003" customHeight="1" x14ac:dyDescent="0.2">
      <c r="B25" s="116"/>
      <c r="C25" s="99" t="s">
        <v>30</v>
      </c>
      <c r="D25" s="100"/>
      <c r="E25" s="101"/>
      <c r="F25" s="28" t="s">
        <v>31</v>
      </c>
      <c r="G25" s="31" t="s">
        <v>50</v>
      </c>
      <c r="H25" s="43"/>
      <c r="I25" s="90" t="s">
        <v>44</v>
      </c>
      <c r="J25" s="91"/>
      <c r="K25" s="92"/>
    </row>
    <row r="26" spans="2:11" ht="39.950000000000003" customHeight="1" x14ac:dyDescent="0.2">
      <c r="B26" s="116"/>
      <c r="C26" s="99" t="s">
        <v>39</v>
      </c>
      <c r="D26" s="100"/>
      <c r="E26" s="101"/>
      <c r="F26" s="29" t="s">
        <v>32</v>
      </c>
      <c r="G26" s="35"/>
      <c r="H26" s="45"/>
      <c r="I26" s="93" t="s">
        <v>45</v>
      </c>
      <c r="J26" s="94"/>
      <c r="K26" s="95"/>
    </row>
    <row r="27" spans="2:11" ht="39.950000000000003" customHeight="1" x14ac:dyDescent="0.2">
      <c r="B27" s="117"/>
      <c r="C27" s="87"/>
      <c r="D27" s="88"/>
      <c r="E27" s="89"/>
      <c r="F27" s="23"/>
      <c r="G27" s="25"/>
      <c r="H27" s="46"/>
      <c r="I27" s="102"/>
      <c r="J27" s="103"/>
      <c r="K27" s="104"/>
    </row>
  </sheetData>
  <mergeCells count="36">
    <mergeCell ref="B24:B27"/>
    <mergeCell ref="F6:K6"/>
    <mergeCell ref="D10:F10"/>
    <mergeCell ref="B4:K4"/>
    <mergeCell ref="B6:C6"/>
    <mergeCell ref="B8:C8"/>
    <mergeCell ref="B10:C10"/>
    <mergeCell ref="I10:K10"/>
    <mergeCell ref="D8:I8"/>
    <mergeCell ref="I24:K24"/>
    <mergeCell ref="I17:K17"/>
    <mergeCell ref="C19:E19"/>
    <mergeCell ref="C21:E21"/>
    <mergeCell ref="I21:K21"/>
    <mergeCell ref="I14:K14"/>
    <mergeCell ref="C15:E15"/>
    <mergeCell ref="I15:K15"/>
    <mergeCell ref="C16:E16"/>
    <mergeCell ref="B12:K12"/>
    <mergeCell ref="I19:K19"/>
    <mergeCell ref="C20:E20"/>
    <mergeCell ref="I20:K20"/>
    <mergeCell ref="I16:K16"/>
    <mergeCell ref="B14:B17"/>
    <mergeCell ref="B19:B22"/>
    <mergeCell ref="C14:E14"/>
    <mergeCell ref="C17:E17"/>
    <mergeCell ref="I22:K22"/>
    <mergeCell ref="C22:E22"/>
    <mergeCell ref="C27:E27"/>
    <mergeCell ref="I25:K25"/>
    <mergeCell ref="I26:K26"/>
    <mergeCell ref="C24:E24"/>
    <mergeCell ref="C25:E25"/>
    <mergeCell ref="I27:K27"/>
    <mergeCell ref="C26:E26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2017-07-26T10:11:46Z</cp:lastPrinted>
  <dcterms:created xsi:type="dcterms:W3CDTF">2009-06-30T08:57:14Z</dcterms:created>
  <dcterms:modified xsi:type="dcterms:W3CDTF">2019-09-03T06:49:45Z</dcterms:modified>
</cp:coreProperties>
</file>